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Электротехнические наборы\"/>
    </mc:Choice>
  </mc:AlternateContent>
  <bookViews>
    <workbookView xWindow="360" yWindow="15" windowWidth="20955" windowHeight="9720" activeTab="1"/>
  </bookViews>
  <sheets>
    <sheet name="Расчет НМЦ единицы" sheetId="1" r:id="rId1"/>
    <sheet name="Расчет НМЦ лота закупки" sheetId="2" r:id="rId2"/>
  </sheets>
  <externalReferences>
    <externalReference r:id="rId3"/>
  </externalReferences>
  <definedNames>
    <definedName name="_xlnm._FilterDatabase" localSheetId="1" hidden="1">'Расчет НМЦ лота закупки'!$A$6:$T$18</definedName>
    <definedName name="ВидЗакуп">[1]Флагман!$A$1:$A$2</definedName>
    <definedName name="_xlnm.Print_Area" localSheetId="1">'Расчет НМЦ лота закупки'!$A$1:$S$31</definedName>
  </definedNames>
  <calcPr calcId="162913" refMode="R1C1"/>
</workbook>
</file>

<file path=xl/calcChain.xml><?xml version="1.0" encoding="utf-8"?>
<calcChain xmlns="http://schemas.openxmlformats.org/spreadsheetml/2006/main">
  <c r="S16" i="2" l="1"/>
  <c r="P16" i="2"/>
  <c r="J17" i="2"/>
  <c r="J18" i="2"/>
  <c r="J16" i="2"/>
  <c r="L15" i="2"/>
  <c r="L14" i="2"/>
  <c r="L13" i="2"/>
  <c r="L12" i="2"/>
  <c r="L11" i="2"/>
  <c r="L10" i="2"/>
  <c r="L9" i="2"/>
  <c r="L8" i="2"/>
  <c r="L7" i="2"/>
  <c r="P8" i="2" l="1"/>
  <c r="F11" i="2"/>
  <c r="G11" i="2" s="1"/>
  <c r="F13" i="2"/>
  <c r="G13" i="2" s="1"/>
  <c r="F14" i="2"/>
  <c r="G14" i="2" s="1"/>
  <c r="F7" i="2"/>
  <c r="G7" i="2" s="1"/>
  <c r="M7" i="2"/>
  <c r="F15" i="2"/>
  <c r="G15" i="2" s="1"/>
  <c r="F10" i="2"/>
  <c r="G10" i="2" s="1"/>
  <c r="F12" i="2"/>
  <c r="G12" i="2" s="1"/>
  <c r="F8" i="2"/>
  <c r="G8" i="2" s="1"/>
  <c r="Q8" i="2"/>
  <c r="S8" i="2" s="1"/>
  <c r="Q9" i="2"/>
  <c r="S9" i="2" s="1"/>
  <c r="Q10" i="2"/>
  <c r="S10" i="2" s="1"/>
  <c r="Q11" i="2"/>
  <c r="S11" i="2" s="1"/>
  <c r="Q12" i="2"/>
  <c r="S12" i="2" s="1"/>
  <c r="Q13" i="2"/>
  <c r="S13" i="2" s="1"/>
  <c r="Q14" i="2"/>
  <c r="S14" i="2" s="1"/>
  <c r="Q15" i="2"/>
  <c r="S15" i="2" s="1"/>
  <c r="Q7" i="2"/>
  <c r="S7" i="2" s="1"/>
  <c r="N8" i="2"/>
  <c r="N9" i="2"/>
  <c r="P9" i="2" s="1"/>
  <c r="N10" i="2"/>
  <c r="P10" i="2" s="1"/>
  <c r="N11" i="2"/>
  <c r="P11" i="2" s="1"/>
  <c r="N12" i="2"/>
  <c r="P12" i="2" s="1"/>
  <c r="N13" i="2"/>
  <c r="P13" i="2" s="1"/>
  <c r="N14" i="2"/>
  <c r="P14" i="2" s="1"/>
  <c r="N15" i="2"/>
  <c r="P15" i="2" s="1"/>
  <c r="N7" i="2"/>
  <c r="P7" i="2" s="1"/>
  <c r="K8" i="2"/>
  <c r="K9" i="2"/>
  <c r="K10" i="2"/>
  <c r="M10" i="2" s="1"/>
  <c r="K11" i="2"/>
  <c r="M11" i="2" s="1"/>
  <c r="K12" i="2"/>
  <c r="M12" i="2" s="1"/>
  <c r="K13" i="2"/>
  <c r="K14" i="2"/>
  <c r="M14" i="2" s="1"/>
  <c r="K15" i="2"/>
  <c r="K7" i="2"/>
  <c r="H8" i="2"/>
  <c r="J8" i="2" s="1"/>
  <c r="H9" i="2"/>
  <c r="H10" i="2"/>
  <c r="H11" i="2"/>
  <c r="H12" i="2"/>
  <c r="J12" i="2" s="1"/>
  <c r="H13" i="2"/>
  <c r="J13" i="2" s="1"/>
  <c r="H14" i="2"/>
  <c r="J14" i="2" s="1"/>
  <c r="H15" i="2"/>
  <c r="H7" i="2"/>
  <c r="J15" i="2" l="1"/>
  <c r="J9" i="2"/>
  <c r="F9" i="2"/>
  <c r="G9" i="2" s="1"/>
  <c r="S18" i="2"/>
  <c r="S17" i="2" s="1"/>
  <c r="M15" i="2"/>
  <c r="M16" i="2" s="1"/>
  <c r="M9" i="2"/>
  <c r="J11" i="2"/>
  <c r="M8" i="2"/>
  <c r="J7" i="2"/>
  <c r="J10" i="2"/>
  <c r="M13" i="2"/>
  <c r="P18" i="2"/>
  <c r="P17" i="2" s="1"/>
  <c r="F21" i="2"/>
  <c r="M18" i="2" l="1"/>
  <c r="M17" i="2" s="1"/>
  <c r="G16" i="2"/>
  <c r="G18" i="2" l="1"/>
  <c r="G17" i="2" s="1"/>
</calcChain>
</file>

<file path=xl/sharedStrings.xml><?xml version="1.0" encoding="utf-8"?>
<sst xmlns="http://schemas.openxmlformats.org/spreadsheetml/2006/main" count="98" uniqueCount="58">
  <si>
    <t>Приложение №1</t>
  </si>
  <si>
    <t>Расчет начальной максимальной цены единицы материалов/оборудования (лот _______)  от ____._____.20__г.</t>
  </si>
  <si>
    <t>№</t>
  </si>
  <si>
    <t>Номер материала SAP</t>
  </si>
  <si>
    <t>Краткий текст материала</t>
  </si>
  <si>
    <t>ЕИ</t>
  </si>
  <si>
    <t>Итог</t>
  </si>
  <si>
    <t>Справочник цен</t>
  </si>
  <si>
    <t>Поставщик №1</t>
  </si>
  <si>
    <t>Поставщик №2</t>
  </si>
  <si>
    <t>Поставщик №3</t>
  </si>
  <si>
    <t>Цена, руб. без НДС</t>
  </si>
  <si>
    <t>Цена, руб. с НДС</t>
  </si>
  <si>
    <t>231278_</t>
  </si>
  <si>
    <t>Материал 1</t>
  </si>
  <si>
    <t>шт</t>
  </si>
  <si>
    <t>230648_</t>
  </si>
  <si>
    <t>Материал 2</t>
  </si>
  <si>
    <t>235392_</t>
  </si>
  <si>
    <t>Материал 3</t>
  </si>
  <si>
    <t>Отчет:</t>
  </si>
  <si>
    <t>За плановую цену принять цену Поставщика №1</t>
  </si>
  <si>
    <t>1. Цена была определена как наименьшая среди представленных ТКП.</t>
  </si>
  <si>
    <t>2. В цену материалов/оборудования включены доставка до склада Покупателя и погрузочно-разгрузочные работы.</t>
  </si>
  <si>
    <t>Специалист УЛиМТО филиала ___________ ПАО "Россети Центр/ПАО "Россети центр и Приволжье"</t>
  </si>
  <si>
    <t>______________ /___________/</t>
  </si>
  <si>
    <t>Начальник УЛиМТО филиала _____________ ПАО "Россети Центр"/ПАО "Россети Центр и Приволжье"</t>
  </si>
  <si>
    <t xml:space="preserve">Согласовано, </t>
  </si>
  <si>
    <t>Руководитель Дирекции по логистике и МТО ПАО "Россети Центр"</t>
  </si>
  <si>
    <t>Кол-во</t>
  </si>
  <si>
    <t>Сумма, руб. без НДС</t>
  </si>
  <si>
    <t>ИТОГО без НДС</t>
  </si>
  <si>
    <t>НДС - 22%</t>
  </si>
  <si>
    <t>ИТОГО с НДС</t>
  </si>
  <si>
    <t>За расчетную стоимость лота/закупки принять стоимоть</t>
  </si>
  <si>
    <t>1. Стоимость лота/закупки была определена как наименьшая среди представленных ТКП.</t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</si>
  <si>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</si>
  <si>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Ведущий специалист ОЛ филиала ПАО "Россети Центр/ПАО "Россети центр и Приволжье" - "Рязаньэнерго"</t>
  </si>
  <si>
    <t>______________ /Ю.В. Кузьмина/</t>
  </si>
  <si>
    <t>Начальник УЛиМТО филиала ПАО "Россети Центр"/ПАО "Россети Центр и Приволжье" - "Рязаньэнерго"</t>
  </si>
  <si>
    <t>______________ /Г.В. Грякалова/</t>
  </si>
  <si>
    <t>Начальник департамента логистики и МТО ПАО "Россети Центр"</t>
  </si>
  <si>
    <t>______________ /А.Ю. Бордунов/</t>
  </si>
  <si>
    <t>м</t>
  </si>
  <si>
    <t>Набор инструмента электрика НИЭ-02</t>
  </si>
  <si>
    <t>ШТ</t>
  </si>
  <si>
    <t>Набор ручного инструмента Ombra OMT93S</t>
  </si>
  <si>
    <t>Мойка выс.давления ProfiPower MKHPW-18V</t>
  </si>
  <si>
    <t>Набор изолированного инструм. НИИ-04 7пр</t>
  </si>
  <si>
    <t>Сумка для инструмента Meister 90271</t>
  </si>
  <si>
    <t>Пистолет мовильный Toya</t>
  </si>
  <si>
    <t>Припой Т 0,5 ПОС 61 200г</t>
  </si>
  <si>
    <t>Реле промежуточное РП-21М-004 УХЛ4 60В</t>
  </si>
  <si>
    <t>Кабель КВВГнг 7х1,5</t>
  </si>
  <si>
    <t>Расчет начальной максимальной цены лота/закупки (лот 311С) от 08.07.2026г.</t>
  </si>
  <si>
    <t>КП №1 от 06.07.2026г.</t>
  </si>
  <si>
    <t>КП №2 от 07.07.2026г.</t>
  </si>
  <si>
    <t>КП №3 от 07.07.2026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</si>
</sst>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3" fontId="1" fillId="0" borderId="4" xfId="2" applyFont="1" applyBorder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3" fontId="1" fillId="0" borderId="0" xfId="2" applyFont="1" applyAlignment="1">
      <alignment vertical="center" wrapText="1"/>
    </xf>
  </cellXfs>
  <cellStyles count="3">
    <cellStyle name="Обычный" xfId="0" builtinId="0"/>
    <cellStyle name="Обычный 12" xfId="1"/>
    <cellStyle name="Финансовый" xfId="2" builtinId="3"/>
  </cellStyles>
  <dxfs count="3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\&#1059;&#1087;&#1088;&#1072;&#1074;&#1083;&#1077;&#1085;&#1080;&#1077;\&#1059;&#1051;&#1080;&#1052;&#1058;&#1054;\&#1054;&#1051;\&#1043;&#1088;&#1091;&#1087;&#1087;&#1072;%20&#1052;&#1058;&#1054;&#1080;&#1051;&#1086;&#1075;&#1080;&#1089;&#1090;&#1080;&#1082;&#1080;\&#1052;&#1072;&#1090;&#1077;&#1088;&#1080;&#1072;&#1083;&#1099;%202026\&#1053;&#1086;&#1074;&#1072;&#1103;%20&#1092;&#1086;&#1088;&#1084;&#1072;%20&#1052;&#1072;&#1090;&#1077;&#1088;&#1080;&#1072;&#1083;&#1099;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="90" workbookViewId="0">
      <selection activeCell="N1" sqref="N1"/>
    </sheetView>
  </sheetViews>
  <sheetFormatPr defaultColWidth="9.140625" defaultRowHeight="15" x14ac:dyDescent="0.25"/>
  <cols>
    <col min="1" max="1" width="3.140625" style="1" bestFit="1" customWidth="1"/>
    <col min="2" max="2" width="15" style="1" bestFit="1" customWidth="1"/>
    <col min="3" max="3" width="27.42578125" style="2" bestFit="1" customWidth="1"/>
    <col min="4" max="4" width="7.7109375" style="1" customWidth="1"/>
    <col min="5" max="5" width="13.140625" style="1" customWidth="1"/>
    <col min="6" max="6" width="14.28515625" style="1" customWidth="1"/>
    <col min="7" max="7" width="18" style="1" customWidth="1"/>
    <col min="8" max="8" width="15.7109375" style="1" customWidth="1"/>
    <col min="9" max="9" width="16.28515625" style="1" customWidth="1"/>
    <col min="10" max="10" width="14.7109375" style="1" customWidth="1"/>
    <col min="11" max="11" width="15.5703125" style="3" customWidth="1"/>
    <col min="12" max="14" width="13.7109375" style="3" customWidth="1"/>
    <col min="15" max="16384" width="9.140625" style="1"/>
  </cols>
  <sheetData>
    <row r="1" spans="1:14" x14ac:dyDescent="0.25">
      <c r="N1" s="4" t="s">
        <v>0</v>
      </c>
    </row>
    <row r="2" spans="1:14" s="5" customFormat="1" ht="27.7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x14ac:dyDescent="0.25">
      <c r="B3" s="6"/>
      <c r="C3" s="7"/>
    </row>
    <row r="4" spans="1:14" ht="27.75" customHeight="1" x14ac:dyDescent="0.25">
      <c r="A4" s="47" t="s">
        <v>2</v>
      </c>
      <c r="B4" s="47" t="s">
        <v>3</v>
      </c>
      <c r="C4" s="47" t="s">
        <v>4</v>
      </c>
      <c r="D4" s="47" t="s">
        <v>5</v>
      </c>
      <c r="E4" s="48" t="s">
        <v>6</v>
      </c>
      <c r="F4" s="49"/>
      <c r="G4" s="48" t="s">
        <v>7</v>
      </c>
      <c r="H4" s="49"/>
      <c r="I4" s="48" t="s">
        <v>8</v>
      </c>
      <c r="J4" s="49"/>
      <c r="K4" s="48" t="s">
        <v>9</v>
      </c>
      <c r="L4" s="49"/>
      <c r="M4" s="48" t="s">
        <v>10</v>
      </c>
      <c r="N4" s="49"/>
    </row>
    <row r="5" spans="1:14" s="5" customFormat="1" ht="64.5" customHeight="1" x14ac:dyDescent="0.25">
      <c r="A5" s="47"/>
      <c r="B5" s="47"/>
      <c r="C5" s="47"/>
      <c r="D5" s="47"/>
      <c r="E5" s="8" t="s">
        <v>11</v>
      </c>
      <c r="F5" s="8" t="s">
        <v>12</v>
      </c>
      <c r="G5" s="8" t="s">
        <v>11</v>
      </c>
      <c r="H5" s="8" t="s">
        <v>12</v>
      </c>
      <c r="I5" s="8" t="s">
        <v>11</v>
      </c>
      <c r="J5" s="8" t="s">
        <v>12</v>
      </c>
      <c r="K5" s="8" t="s">
        <v>11</v>
      </c>
      <c r="L5" s="8" t="s">
        <v>12</v>
      </c>
      <c r="M5" s="8" t="s">
        <v>11</v>
      </c>
      <c r="N5" s="8" t="s">
        <v>12</v>
      </c>
    </row>
    <row r="6" spans="1:14" s="5" customFormat="1" x14ac:dyDescent="0.25">
      <c r="A6" s="9">
        <v>1</v>
      </c>
      <c r="B6" s="9" t="s">
        <v>13</v>
      </c>
      <c r="C6" s="10" t="s">
        <v>14</v>
      </c>
      <c r="D6" s="9" t="s">
        <v>15</v>
      </c>
      <c r="E6" s="11"/>
      <c r="F6" s="11"/>
      <c r="G6" s="11"/>
      <c r="H6" s="12"/>
      <c r="I6" s="12"/>
      <c r="J6" s="12"/>
      <c r="K6" s="12"/>
      <c r="L6" s="12"/>
      <c r="M6" s="12"/>
      <c r="N6" s="12"/>
    </row>
    <row r="7" spans="1:14" s="5" customFormat="1" x14ac:dyDescent="0.25">
      <c r="A7" s="9">
        <v>2</v>
      </c>
      <c r="B7" s="9" t="s">
        <v>16</v>
      </c>
      <c r="C7" s="10" t="s">
        <v>17</v>
      </c>
      <c r="D7" s="9" t="s">
        <v>15</v>
      </c>
      <c r="E7" s="11"/>
      <c r="F7" s="11"/>
      <c r="G7" s="11"/>
      <c r="H7" s="12"/>
      <c r="I7" s="12"/>
      <c r="J7" s="12"/>
      <c r="K7" s="12"/>
      <c r="L7" s="12"/>
      <c r="M7" s="12"/>
      <c r="N7" s="12"/>
    </row>
    <row r="8" spans="1:14" s="5" customFormat="1" x14ac:dyDescent="0.25">
      <c r="A8" s="9">
        <v>3</v>
      </c>
      <c r="B8" s="9" t="s">
        <v>18</v>
      </c>
      <c r="C8" s="10" t="s">
        <v>19</v>
      </c>
      <c r="D8" s="9" t="s">
        <v>15</v>
      </c>
      <c r="E8" s="11"/>
      <c r="F8" s="11"/>
      <c r="G8" s="11"/>
      <c r="H8" s="12"/>
      <c r="I8" s="12"/>
      <c r="J8" s="12"/>
      <c r="K8" s="12"/>
      <c r="L8" s="12"/>
      <c r="M8" s="12"/>
      <c r="N8" s="12"/>
    </row>
    <row r="10" spans="1:14" x14ac:dyDescent="0.25">
      <c r="B10" s="50" t="s">
        <v>20</v>
      </c>
      <c r="C10" s="50"/>
      <c r="D10" s="50"/>
      <c r="E10" s="50"/>
      <c r="F10" s="50"/>
      <c r="G10" s="50"/>
      <c r="H10" s="50"/>
      <c r="I10" s="50"/>
      <c r="J10" s="50"/>
    </row>
    <row r="11" spans="1:14" x14ac:dyDescent="0.25">
      <c r="B11" s="7" t="s">
        <v>21</v>
      </c>
      <c r="C11" s="7"/>
      <c r="D11" s="7"/>
      <c r="E11" s="7"/>
      <c r="F11" s="7"/>
      <c r="G11" s="7"/>
      <c r="H11" s="7"/>
      <c r="I11" s="7"/>
      <c r="J11" s="7"/>
    </row>
    <row r="12" spans="1:14" x14ac:dyDescent="0.25">
      <c r="B12" s="51" t="s">
        <v>22</v>
      </c>
      <c r="C12" s="51"/>
      <c r="D12" s="51"/>
      <c r="E12" s="51"/>
      <c r="F12" s="51"/>
      <c r="G12" s="51"/>
      <c r="H12" s="51"/>
      <c r="I12" s="51"/>
      <c r="J12" s="51"/>
    </row>
    <row r="13" spans="1:14" x14ac:dyDescent="0.25">
      <c r="B13" s="1" t="s">
        <v>23</v>
      </c>
      <c r="C13" s="1"/>
      <c r="E13" s="13"/>
      <c r="F13" s="13"/>
    </row>
    <row r="14" spans="1:14" x14ac:dyDescent="0.25">
      <c r="C14" s="1"/>
      <c r="E14" s="13"/>
      <c r="F14" s="13"/>
    </row>
    <row r="15" spans="1:14" x14ac:dyDescent="0.25">
      <c r="B15" s="52" t="s">
        <v>24</v>
      </c>
      <c r="C15" s="52"/>
      <c r="D15" s="52"/>
      <c r="E15" s="52"/>
      <c r="F15" s="52"/>
      <c r="G15" s="52"/>
      <c r="H15" s="1" t="s">
        <v>25</v>
      </c>
    </row>
    <row r="16" spans="1:14" s="14" customFormat="1" x14ac:dyDescent="0.25">
      <c r="B16" s="1"/>
      <c r="D16" s="15"/>
      <c r="E16" s="16"/>
      <c r="F16" s="17"/>
      <c r="H16" s="1"/>
      <c r="K16" s="18"/>
      <c r="L16" s="18"/>
      <c r="M16" s="18"/>
      <c r="N16" s="18"/>
    </row>
    <row r="17" spans="2:14" s="14" customFormat="1" x14ac:dyDescent="0.25">
      <c r="B17" s="53" t="s">
        <v>26</v>
      </c>
      <c r="C17" s="53"/>
      <c r="D17" s="53"/>
      <c r="E17" s="53"/>
      <c r="F17" s="53"/>
      <c r="G17" s="53"/>
      <c r="H17" s="1" t="s">
        <v>25</v>
      </c>
      <c r="K17" s="18"/>
      <c r="L17" s="18"/>
      <c r="M17" s="18"/>
      <c r="N17" s="18"/>
    </row>
    <row r="18" spans="2:14" s="14" customFormat="1" x14ac:dyDescent="0.25">
      <c r="B18" s="15"/>
      <c r="C18" s="20"/>
      <c r="D18" s="20"/>
      <c r="E18" s="21"/>
      <c r="F18" s="21"/>
      <c r="K18" s="18"/>
      <c r="L18" s="18"/>
      <c r="M18" s="18"/>
      <c r="N18" s="18"/>
    </row>
    <row r="19" spans="2:14" s="14" customFormat="1" x14ac:dyDescent="0.25">
      <c r="B19" s="20" t="s">
        <v>27</v>
      </c>
      <c r="C19" s="20"/>
      <c r="D19" s="20"/>
      <c r="E19" s="21"/>
      <c r="F19" s="21"/>
      <c r="K19" s="18"/>
      <c r="L19" s="18"/>
      <c r="M19" s="18"/>
      <c r="N19" s="18"/>
    </row>
    <row r="20" spans="2:14" x14ac:dyDescent="0.25">
      <c r="B20" s="54" t="s">
        <v>28</v>
      </c>
      <c r="C20" s="54"/>
      <c r="D20" s="54"/>
      <c r="E20" s="54"/>
      <c r="F20" s="54"/>
      <c r="H20" s="1" t="s">
        <v>25</v>
      </c>
    </row>
  </sheetData>
  <mergeCells count="15">
    <mergeCell ref="B10:J10"/>
    <mergeCell ref="B12:J12"/>
    <mergeCell ref="B15:G15"/>
    <mergeCell ref="B17:G17"/>
    <mergeCell ref="B20:F20"/>
    <mergeCell ref="A2:N2"/>
    <mergeCell ref="A4:A5"/>
    <mergeCell ref="B4:B5"/>
    <mergeCell ref="C4:C5"/>
    <mergeCell ref="D4:D5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0"/>
  <sheetViews>
    <sheetView tabSelected="1" zoomScale="80" workbookViewId="0">
      <selection activeCell="N7" sqref="N7"/>
    </sheetView>
  </sheetViews>
  <sheetFormatPr defaultColWidth="9.140625" defaultRowHeight="15" x14ac:dyDescent="0.25"/>
  <cols>
    <col min="1" max="1" width="3.85546875" style="14" customWidth="1"/>
    <col min="2" max="2" width="15" style="17" customWidth="1"/>
    <col min="3" max="3" width="46.85546875" style="19" customWidth="1"/>
    <col min="4" max="4" width="7" style="14" customWidth="1"/>
    <col min="5" max="5" width="9.42578125" style="17" customWidth="1"/>
    <col min="6" max="6" width="14.140625" style="14" customWidth="1"/>
    <col min="7" max="7" width="15.42578125" style="14" customWidth="1"/>
    <col min="8" max="8" width="10.42578125" style="14" customWidth="1"/>
    <col min="9" max="9" width="11.85546875" style="14" customWidth="1"/>
    <col min="10" max="10" width="14" style="14" customWidth="1"/>
    <col min="11" max="11" width="7.85546875" style="14" customWidth="1"/>
    <col min="12" max="12" width="11.7109375" style="14" customWidth="1"/>
    <col min="13" max="13" width="14.85546875" style="14" customWidth="1"/>
    <col min="14" max="14" width="9" style="14" customWidth="1"/>
    <col min="15" max="15" width="12.42578125" style="14" customWidth="1"/>
    <col min="16" max="16" width="13.28515625" style="14" customWidth="1"/>
    <col min="17" max="17" width="7.85546875" style="14" customWidth="1"/>
    <col min="18" max="18" width="11.42578125" style="18" customWidth="1"/>
    <col min="19" max="19" width="13.42578125" style="18" customWidth="1"/>
    <col min="20" max="20" width="12.42578125" style="1" bestFit="1" customWidth="1"/>
    <col min="21" max="16384" width="9.140625" style="1"/>
  </cols>
  <sheetData>
    <row r="2" spans="1:20" s="5" customFormat="1" x14ac:dyDescent="0.25">
      <c r="A2" s="46" t="s">
        <v>54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20" ht="3.75" customHeight="1" x14ac:dyDescent="0.25">
      <c r="B3" s="22"/>
      <c r="C3" s="23"/>
    </row>
    <row r="4" spans="1:20" ht="10.5" customHeight="1" x14ac:dyDescent="0.25">
      <c r="B4" s="22"/>
      <c r="C4" s="23"/>
      <c r="E4" s="16"/>
      <c r="F4" s="15"/>
      <c r="G4" s="24"/>
    </row>
    <row r="5" spans="1:20" ht="27.75" customHeight="1" x14ac:dyDescent="0.25">
      <c r="A5" s="55" t="s">
        <v>2</v>
      </c>
      <c r="B5" s="47" t="s">
        <v>3</v>
      </c>
      <c r="C5" s="47" t="s">
        <v>4</v>
      </c>
      <c r="D5" s="47" t="s">
        <v>5</v>
      </c>
      <c r="E5" s="47" t="s">
        <v>6</v>
      </c>
      <c r="F5" s="47"/>
      <c r="G5" s="47"/>
      <c r="H5" s="47" t="s">
        <v>7</v>
      </c>
      <c r="I5" s="47"/>
      <c r="J5" s="47"/>
      <c r="K5" s="48" t="s">
        <v>55</v>
      </c>
      <c r="L5" s="57"/>
      <c r="M5" s="49"/>
      <c r="N5" s="48" t="s">
        <v>56</v>
      </c>
      <c r="O5" s="57"/>
      <c r="P5" s="49"/>
      <c r="Q5" s="48" t="s">
        <v>57</v>
      </c>
      <c r="R5" s="57"/>
      <c r="S5" s="49"/>
    </row>
    <row r="6" spans="1:20" s="5" customFormat="1" ht="51" customHeight="1" x14ac:dyDescent="0.25">
      <c r="A6" s="55"/>
      <c r="B6" s="56"/>
      <c r="C6" s="56"/>
      <c r="D6" s="56"/>
      <c r="E6" s="8" t="s">
        <v>29</v>
      </c>
      <c r="F6" s="8" t="s">
        <v>11</v>
      </c>
      <c r="G6" s="8" t="s">
        <v>30</v>
      </c>
      <c r="H6" s="8" t="s">
        <v>29</v>
      </c>
      <c r="I6" s="8" t="s">
        <v>11</v>
      </c>
      <c r="J6" s="8" t="s">
        <v>30</v>
      </c>
      <c r="K6" s="41" t="s">
        <v>29</v>
      </c>
      <c r="L6" s="8" t="s">
        <v>11</v>
      </c>
      <c r="M6" s="8" t="s">
        <v>30</v>
      </c>
      <c r="N6" s="40" t="s">
        <v>29</v>
      </c>
      <c r="O6" s="40" t="s">
        <v>11</v>
      </c>
      <c r="P6" s="40" t="s">
        <v>30</v>
      </c>
      <c r="Q6" s="40" t="s">
        <v>29</v>
      </c>
      <c r="R6" s="8" t="s">
        <v>11</v>
      </c>
      <c r="S6" s="8" t="s">
        <v>30</v>
      </c>
    </row>
    <row r="7" spans="1:20" s="5" customFormat="1" ht="51" customHeight="1" x14ac:dyDescent="0.25">
      <c r="A7" s="25">
        <v>1</v>
      </c>
      <c r="B7" s="66">
        <v>2354617</v>
      </c>
      <c r="C7" s="67" t="s">
        <v>44</v>
      </c>
      <c r="D7" s="68" t="s">
        <v>45</v>
      </c>
      <c r="E7" s="68">
        <v>12</v>
      </c>
      <c r="F7" s="44">
        <f>L7</f>
        <v>11515.942622950821</v>
      </c>
      <c r="G7" s="44">
        <f>E7*F7</f>
        <v>138191.31147540984</v>
      </c>
      <c r="H7" s="42">
        <f>E7</f>
        <v>12</v>
      </c>
      <c r="I7" s="44">
        <v>31636.83</v>
      </c>
      <c r="J7" s="44">
        <f>H7*I7</f>
        <v>379641.96</v>
      </c>
      <c r="K7" s="42">
        <f>E7</f>
        <v>12</v>
      </c>
      <c r="L7" s="44">
        <f>14049.45/1.22</f>
        <v>11515.942622950821</v>
      </c>
      <c r="M7" s="44">
        <f>K7*L7</f>
        <v>138191.31147540984</v>
      </c>
      <c r="N7" s="43">
        <f>E7</f>
        <v>12</v>
      </c>
      <c r="O7" s="45">
        <v>13358</v>
      </c>
      <c r="P7" s="45">
        <f>N7*O7</f>
        <v>160296</v>
      </c>
      <c r="Q7" s="43">
        <f>E7</f>
        <v>12</v>
      </c>
      <c r="R7" s="44">
        <v>14280</v>
      </c>
      <c r="S7" s="44">
        <f>Q7*R7</f>
        <v>171360</v>
      </c>
      <c r="T7" s="69"/>
    </row>
    <row r="8" spans="1:20" s="5" customFormat="1" ht="51" customHeight="1" x14ac:dyDescent="0.25">
      <c r="A8" s="25">
        <v>2</v>
      </c>
      <c r="B8" s="66">
        <v>2349421</v>
      </c>
      <c r="C8" s="67" t="s">
        <v>46</v>
      </c>
      <c r="D8" s="68" t="s">
        <v>45</v>
      </c>
      <c r="E8" s="68">
        <v>2</v>
      </c>
      <c r="F8" s="44">
        <f t="shared" ref="F8:F15" si="0">L8</f>
        <v>17267.418032786885</v>
      </c>
      <c r="G8" s="44">
        <f t="shared" ref="G8:G15" si="1">E8*F8</f>
        <v>34534.836065573771</v>
      </c>
      <c r="H8" s="42">
        <f t="shared" ref="H8:H15" si="2">E8</f>
        <v>2</v>
      </c>
      <c r="I8" s="44">
        <v>14629.55</v>
      </c>
      <c r="J8" s="44">
        <f t="shared" ref="J8:J15" si="3">H8*I8</f>
        <v>29259.1</v>
      </c>
      <c r="K8" s="42">
        <f t="shared" ref="K8:K15" si="4">E8</f>
        <v>2</v>
      </c>
      <c r="L8" s="44">
        <f>21066.25/1.22</f>
        <v>17267.418032786885</v>
      </c>
      <c r="M8" s="44">
        <f t="shared" ref="M8:M15" si="5">K8*L8</f>
        <v>34534.836065573771</v>
      </c>
      <c r="N8" s="43">
        <f t="shared" ref="N8:N15" si="6">E8</f>
        <v>2</v>
      </c>
      <c r="O8" s="45">
        <v>20030</v>
      </c>
      <c r="P8" s="45">
        <f t="shared" ref="P8:P15" si="7">N8*O8</f>
        <v>40060</v>
      </c>
      <c r="Q8" s="43">
        <f t="shared" ref="Q8:Q15" si="8">E8</f>
        <v>2</v>
      </c>
      <c r="R8" s="44">
        <v>21412</v>
      </c>
      <c r="S8" s="44">
        <f t="shared" ref="S8:S15" si="9">Q8*R8</f>
        <v>42824</v>
      </c>
      <c r="T8" s="69"/>
    </row>
    <row r="9" spans="1:20" s="5" customFormat="1" ht="51" customHeight="1" x14ac:dyDescent="0.25">
      <c r="A9" s="25">
        <v>3</v>
      </c>
      <c r="B9" s="66">
        <v>2429880</v>
      </c>
      <c r="C9" s="67" t="s">
        <v>47</v>
      </c>
      <c r="D9" s="68" t="s">
        <v>45</v>
      </c>
      <c r="E9" s="68">
        <v>1</v>
      </c>
      <c r="F9" s="44">
        <f t="shared" si="0"/>
        <v>2725.4508196721313</v>
      </c>
      <c r="G9" s="44">
        <f t="shared" si="1"/>
        <v>2725.4508196721313</v>
      </c>
      <c r="H9" s="42">
        <f t="shared" si="2"/>
        <v>1</v>
      </c>
      <c r="I9" s="44">
        <v>22500</v>
      </c>
      <c r="J9" s="44">
        <f t="shared" si="3"/>
        <v>22500</v>
      </c>
      <c r="K9" s="42">
        <f t="shared" si="4"/>
        <v>1</v>
      </c>
      <c r="L9" s="44">
        <f>3325.05/1.22</f>
        <v>2725.4508196721313</v>
      </c>
      <c r="M9" s="44">
        <f t="shared" si="5"/>
        <v>2725.4508196721313</v>
      </c>
      <c r="N9" s="43">
        <f t="shared" si="6"/>
        <v>1</v>
      </c>
      <c r="O9" s="45">
        <v>3161</v>
      </c>
      <c r="P9" s="45">
        <f t="shared" si="7"/>
        <v>3161</v>
      </c>
      <c r="Q9" s="43">
        <f t="shared" si="8"/>
        <v>1</v>
      </c>
      <c r="R9" s="44">
        <v>3380</v>
      </c>
      <c r="S9" s="44">
        <f t="shared" si="9"/>
        <v>3380</v>
      </c>
      <c r="T9" s="69"/>
    </row>
    <row r="10" spans="1:20" s="5" customFormat="1" ht="51" customHeight="1" x14ac:dyDescent="0.25">
      <c r="A10" s="25">
        <v>4</v>
      </c>
      <c r="B10" s="66">
        <v>2347933</v>
      </c>
      <c r="C10" s="67" t="s">
        <v>48</v>
      </c>
      <c r="D10" s="68" t="s">
        <v>45</v>
      </c>
      <c r="E10" s="68">
        <v>3</v>
      </c>
      <c r="F10" s="44">
        <f t="shared" si="0"/>
        <v>31896.967213114756</v>
      </c>
      <c r="G10" s="44">
        <f t="shared" si="1"/>
        <v>95690.901639344273</v>
      </c>
      <c r="H10" s="42">
        <f t="shared" si="2"/>
        <v>3</v>
      </c>
      <c r="I10" s="44">
        <v>15984.65</v>
      </c>
      <c r="J10" s="44">
        <f t="shared" si="3"/>
        <v>47953.95</v>
      </c>
      <c r="K10" s="42">
        <f t="shared" si="4"/>
        <v>3</v>
      </c>
      <c r="L10" s="44">
        <f>38914.3/1.22</f>
        <v>31896.967213114756</v>
      </c>
      <c r="M10" s="44">
        <f t="shared" si="5"/>
        <v>95690.901639344273</v>
      </c>
      <c r="N10" s="43">
        <f t="shared" si="6"/>
        <v>3</v>
      </c>
      <c r="O10" s="45">
        <v>37000</v>
      </c>
      <c r="P10" s="45">
        <f t="shared" si="7"/>
        <v>111000</v>
      </c>
      <c r="Q10" s="43">
        <f t="shared" si="8"/>
        <v>3</v>
      </c>
      <c r="R10" s="44">
        <v>39552</v>
      </c>
      <c r="S10" s="44">
        <f t="shared" si="9"/>
        <v>118656</v>
      </c>
      <c r="T10" s="69"/>
    </row>
    <row r="11" spans="1:20" s="5" customFormat="1" ht="51" customHeight="1" x14ac:dyDescent="0.25">
      <c r="A11" s="25">
        <v>5</v>
      </c>
      <c r="B11" s="66">
        <v>2399308</v>
      </c>
      <c r="C11" s="67" t="s">
        <v>49</v>
      </c>
      <c r="D11" s="68" t="s">
        <v>45</v>
      </c>
      <c r="E11" s="68">
        <v>15</v>
      </c>
      <c r="F11" s="44">
        <f t="shared" si="0"/>
        <v>2965.311475409836</v>
      </c>
      <c r="G11" s="44">
        <f t="shared" si="1"/>
        <v>44479.672131147541</v>
      </c>
      <c r="H11" s="42">
        <f t="shared" si="2"/>
        <v>15</v>
      </c>
      <c r="I11" s="44">
        <v>4301.2</v>
      </c>
      <c r="J11" s="44">
        <f t="shared" si="3"/>
        <v>64518</v>
      </c>
      <c r="K11" s="42">
        <f t="shared" si="4"/>
        <v>15</v>
      </c>
      <c r="L11" s="44">
        <f>3617.68/1.22</f>
        <v>2965.311475409836</v>
      </c>
      <c r="M11" s="44">
        <f t="shared" si="5"/>
        <v>44479.672131147541</v>
      </c>
      <c r="N11" s="43">
        <f t="shared" si="6"/>
        <v>15</v>
      </c>
      <c r="O11" s="45">
        <v>3439</v>
      </c>
      <c r="P11" s="45">
        <f t="shared" si="7"/>
        <v>51585</v>
      </c>
      <c r="Q11" s="43">
        <f t="shared" si="8"/>
        <v>15</v>
      </c>
      <c r="R11" s="44">
        <v>3677</v>
      </c>
      <c r="S11" s="44">
        <f t="shared" si="9"/>
        <v>55155</v>
      </c>
      <c r="T11" s="69"/>
    </row>
    <row r="12" spans="1:20" s="5" customFormat="1" ht="51" customHeight="1" x14ac:dyDescent="0.25">
      <c r="A12" s="25">
        <v>6</v>
      </c>
      <c r="B12" s="66">
        <v>2271145</v>
      </c>
      <c r="C12" s="67" t="s">
        <v>50</v>
      </c>
      <c r="D12" s="68" t="s">
        <v>45</v>
      </c>
      <c r="E12" s="68">
        <v>5</v>
      </c>
      <c r="F12" s="44">
        <f t="shared" si="0"/>
        <v>818.13114754098365</v>
      </c>
      <c r="G12" s="44">
        <f t="shared" si="1"/>
        <v>4090.6557377049185</v>
      </c>
      <c r="H12" s="42">
        <f t="shared" si="2"/>
        <v>5</v>
      </c>
      <c r="I12" s="44">
        <v>2157.1799999999998</v>
      </c>
      <c r="J12" s="44">
        <f t="shared" si="3"/>
        <v>10785.9</v>
      </c>
      <c r="K12" s="42">
        <f t="shared" si="4"/>
        <v>5</v>
      </c>
      <c r="L12" s="44">
        <f>998.12/1.22</f>
        <v>818.13114754098365</v>
      </c>
      <c r="M12" s="44">
        <f t="shared" si="5"/>
        <v>4090.6557377049185</v>
      </c>
      <c r="N12" s="43">
        <f t="shared" si="6"/>
        <v>5</v>
      </c>
      <c r="O12" s="45">
        <v>949</v>
      </c>
      <c r="P12" s="45">
        <f t="shared" si="7"/>
        <v>4745</v>
      </c>
      <c r="Q12" s="43">
        <f t="shared" si="8"/>
        <v>5</v>
      </c>
      <c r="R12" s="44">
        <v>1014</v>
      </c>
      <c r="S12" s="44">
        <f t="shared" si="9"/>
        <v>5070</v>
      </c>
      <c r="T12" s="69"/>
    </row>
    <row r="13" spans="1:20" s="5" customFormat="1" ht="51" customHeight="1" x14ac:dyDescent="0.25">
      <c r="A13" s="25">
        <v>7</v>
      </c>
      <c r="B13" s="66">
        <v>2348572</v>
      </c>
      <c r="C13" s="67" t="s">
        <v>51</v>
      </c>
      <c r="D13" s="68" t="s">
        <v>45</v>
      </c>
      <c r="E13" s="68">
        <v>1</v>
      </c>
      <c r="F13" s="44">
        <f t="shared" si="0"/>
        <v>1947.8688524590166</v>
      </c>
      <c r="G13" s="44">
        <f t="shared" si="1"/>
        <v>1947.8688524590166</v>
      </c>
      <c r="H13" s="42">
        <f t="shared" si="2"/>
        <v>1</v>
      </c>
      <c r="I13" s="44">
        <v>2665.21</v>
      </c>
      <c r="J13" s="44">
        <f t="shared" si="3"/>
        <v>2665.21</v>
      </c>
      <c r="K13" s="42">
        <f t="shared" si="4"/>
        <v>1</v>
      </c>
      <c r="L13" s="44">
        <f>2376.4/1.22</f>
        <v>1947.8688524590166</v>
      </c>
      <c r="M13" s="44">
        <f t="shared" si="5"/>
        <v>1947.8688524590166</v>
      </c>
      <c r="N13" s="43">
        <f t="shared" si="6"/>
        <v>1</v>
      </c>
      <c r="O13" s="45">
        <v>2259</v>
      </c>
      <c r="P13" s="45">
        <f t="shared" si="7"/>
        <v>2259</v>
      </c>
      <c r="Q13" s="43">
        <f t="shared" si="8"/>
        <v>1</v>
      </c>
      <c r="R13" s="44">
        <v>2415</v>
      </c>
      <c r="S13" s="44">
        <f t="shared" si="9"/>
        <v>2415</v>
      </c>
      <c r="T13" s="69"/>
    </row>
    <row r="14" spans="1:20" s="5" customFormat="1" ht="51" customHeight="1" x14ac:dyDescent="0.25">
      <c r="A14" s="25">
        <v>8</v>
      </c>
      <c r="B14" s="66">
        <v>2356377</v>
      </c>
      <c r="C14" s="67" t="s">
        <v>52</v>
      </c>
      <c r="D14" s="68" t="s">
        <v>45</v>
      </c>
      <c r="E14" s="68">
        <v>5</v>
      </c>
      <c r="F14" s="44">
        <f t="shared" si="0"/>
        <v>1408.1967213114754</v>
      </c>
      <c r="G14" s="44">
        <f t="shared" si="1"/>
        <v>7040.9836065573763</v>
      </c>
      <c r="H14" s="42">
        <f t="shared" si="2"/>
        <v>5</v>
      </c>
      <c r="I14" s="44">
        <v>269.57</v>
      </c>
      <c r="J14" s="44">
        <f t="shared" si="3"/>
        <v>1347.85</v>
      </c>
      <c r="K14" s="42">
        <f t="shared" si="4"/>
        <v>5</v>
      </c>
      <c r="L14" s="44">
        <f>1718/1.22</f>
        <v>1408.1967213114754</v>
      </c>
      <c r="M14" s="44">
        <f t="shared" si="5"/>
        <v>7040.9836065573763</v>
      </c>
      <c r="N14" s="43">
        <f t="shared" si="6"/>
        <v>5</v>
      </c>
      <c r="O14" s="45">
        <v>1633</v>
      </c>
      <c r="P14" s="45">
        <f t="shared" si="7"/>
        <v>8165</v>
      </c>
      <c r="Q14" s="43">
        <f t="shared" si="8"/>
        <v>5</v>
      </c>
      <c r="R14" s="44">
        <v>1746</v>
      </c>
      <c r="S14" s="44">
        <f t="shared" si="9"/>
        <v>8730</v>
      </c>
      <c r="T14" s="69"/>
    </row>
    <row r="15" spans="1:20" s="5" customFormat="1" ht="33.75" customHeight="1" x14ac:dyDescent="0.25">
      <c r="A15" s="25">
        <v>9</v>
      </c>
      <c r="B15" s="66">
        <v>2089328</v>
      </c>
      <c r="C15" s="67" t="s">
        <v>53</v>
      </c>
      <c r="D15" s="68" t="s">
        <v>43</v>
      </c>
      <c r="E15" s="68">
        <v>440</v>
      </c>
      <c r="F15" s="45">
        <f t="shared" si="0"/>
        <v>181.14762295081968</v>
      </c>
      <c r="G15" s="45">
        <f t="shared" si="1"/>
        <v>79704.954098360657</v>
      </c>
      <c r="H15" s="45">
        <f t="shared" si="2"/>
        <v>440</v>
      </c>
      <c r="I15" s="45">
        <v>167.74</v>
      </c>
      <c r="J15" s="45">
        <f t="shared" si="3"/>
        <v>73805.600000000006</v>
      </c>
      <c r="K15" s="45">
        <f t="shared" si="4"/>
        <v>440</v>
      </c>
      <c r="L15" s="45">
        <f>221.0001/1.22</f>
        <v>181.14762295081968</v>
      </c>
      <c r="M15" s="45">
        <f t="shared" si="5"/>
        <v>79704.954098360657</v>
      </c>
      <c r="N15" s="45">
        <f t="shared" si="6"/>
        <v>440</v>
      </c>
      <c r="O15" s="45">
        <v>210</v>
      </c>
      <c r="P15" s="45">
        <f t="shared" si="7"/>
        <v>92400</v>
      </c>
      <c r="Q15" s="45">
        <f t="shared" si="8"/>
        <v>440</v>
      </c>
      <c r="R15" s="45">
        <v>225</v>
      </c>
      <c r="S15" s="45">
        <f t="shared" si="9"/>
        <v>99000</v>
      </c>
      <c r="T15" s="69"/>
    </row>
    <row r="16" spans="1:20" s="26" customFormat="1" ht="19.5" customHeight="1" x14ac:dyDescent="0.25">
      <c r="A16" s="58" t="s">
        <v>31</v>
      </c>
      <c r="B16" s="59"/>
      <c r="C16" s="60"/>
      <c r="D16" s="28"/>
      <c r="E16" s="28"/>
      <c r="F16" s="29"/>
      <c r="G16" s="29">
        <f>M16</f>
        <v>408406.63442622952</v>
      </c>
      <c r="H16" s="29"/>
      <c r="I16" s="29"/>
      <c r="J16" s="30">
        <f>SUM(J7:J15)</f>
        <v>632477.56999999995</v>
      </c>
      <c r="K16" s="31"/>
      <c r="L16" s="32"/>
      <c r="M16" s="31">
        <f>SUM(M7:M15)</f>
        <v>408406.63442622952</v>
      </c>
      <c r="N16" s="31"/>
      <c r="O16" s="31"/>
      <c r="P16" s="31">
        <f>SUM(P7:P15)</f>
        <v>473671</v>
      </c>
      <c r="Q16" s="27"/>
      <c r="R16" s="29"/>
      <c r="S16" s="29">
        <f>SUM(S7:S15)</f>
        <v>506590</v>
      </c>
    </row>
    <row r="17" spans="1:19" s="33" customFormat="1" ht="19.5" customHeight="1" x14ac:dyDescent="0.25">
      <c r="A17" s="58" t="s">
        <v>32</v>
      </c>
      <c r="B17" s="61"/>
      <c r="C17" s="62"/>
      <c r="D17" s="12"/>
      <c r="E17" s="11"/>
      <c r="F17" s="12"/>
      <c r="G17" s="12">
        <f>G18-G16</f>
        <v>89849.459573770466</v>
      </c>
      <c r="H17" s="12"/>
      <c r="I17" s="12"/>
      <c r="J17" s="12">
        <f>J18-J16</f>
        <v>139145.06539999996</v>
      </c>
      <c r="K17" s="34"/>
      <c r="L17" s="12"/>
      <c r="M17" s="34">
        <f>M18-M16</f>
        <v>89849.459573770466</v>
      </c>
      <c r="N17" s="34"/>
      <c r="O17" s="34"/>
      <c r="P17" s="34">
        <f>P18-P16</f>
        <v>104207.62</v>
      </c>
      <c r="Q17" s="12"/>
      <c r="R17" s="12"/>
      <c r="S17" s="12">
        <f>S18-S16</f>
        <v>111449.79999999993</v>
      </c>
    </row>
    <row r="18" spans="1:19" s="33" customFormat="1" ht="19.5" customHeight="1" x14ac:dyDescent="0.25">
      <c r="A18" s="58" t="s">
        <v>33</v>
      </c>
      <c r="B18" s="61"/>
      <c r="C18" s="62"/>
      <c r="D18" s="35"/>
      <c r="E18" s="36"/>
      <c r="F18" s="35"/>
      <c r="G18" s="35">
        <f>M18</f>
        <v>498256.09399999998</v>
      </c>
      <c r="H18" s="35"/>
      <c r="I18" s="35"/>
      <c r="J18" s="35">
        <f>J16*1.22</f>
        <v>771622.63539999991</v>
      </c>
      <c r="K18" s="35"/>
      <c r="L18" s="35"/>
      <c r="M18" s="35">
        <f>M16*1.22</f>
        <v>498256.09399999998</v>
      </c>
      <c r="N18" s="35"/>
      <c r="O18" s="35"/>
      <c r="P18" s="35">
        <f>P16*1.22</f>
        <v>577878.62</v>
      </c>
      <c r="Q18" s="35"/>
      <c r="R18" s="35"/>
      <c r="S18" s="35">
        <f>S16*1.22</f>
        <v>618039.79999999993</v>
      </c>
    </row>
    <row r="19" spans="1:19" ht="7.5" customHeight="1" x14ac:dyDescent="0.25"/>
    <row r="20" spans="1:19" x14ac:dyDescent="0.25">
      <c r="B20" s="63" t="s">
        <v>20</v>
      </c>
      <c r="C20" s="64"/>
      <c r="D20" s="64"/>
      <c r="E20" s="64"/>
      <c r="F20" s="64"/>
      <c r="G20" s="64"/>
      <c r="H20" s="64"/>
      <c r="I20" s="64"/>
      <c r="J20" s="64"/>
      <c r="K20" s="18"/>
      <c r="L20" s="18"/>
      <c r="M20" s="18"/>
      <c r="N20" s="18"/>
      <c r="O20" s="18"/>
      <c r="P20" s="18"/>
      <c r="Q20" s="18"/>
    </row>
    <row r="21" spans="1:19" x14ac:dyDescent="0.25">
      <c r="B21" s="64" t="s">
        <v>34</v>
      </c>
      <c r="C21" s="64"/>
      <c r="D21" s="64"/>
      <c r="E21" s="64"/>
      <c r="F21" s="23" t="str">
        <f>K5</f>
        <v>КП №1 от 06.07.2026г.</v>
      </c>
      <c r="G21" s="37"/>
      <c r="H21" s="37"/>
      <c r="I21" s="37"/>
      <c r="J21" s="23"/>
      <c r="K21" s="18"/>
      <c r="L21" s="18"/>
      <c r="M21" s="18"/>
      <c r="N21" s="18"/>
      <c r="O21" s="18"/>
      <c r="P21" s="18"/>
      <c r="Q21" s="18"/>
    </row>
    <row r="22" spans="1:19" x14ac:dyDescent="0.25">
      <c r="B22" s="51" t="s">
        <v>35</v>
      </c>
      <c r="C22" s="51"/>
      <c r="D22" s="51"/>
      <c r="E22" s="51"/>
      <c r="F22" s="51"/>
      <c r="G22" s="51"/>
      <c r="H22" s="51"/>
      <c r="I22" s="51"/>
      <c r="J22" s="51"/>
      <c r="K22" s="18"/>
      <c r="L22" s="18"/>
      <c r="M22" s="18"/>
      <c r="N22" s="18"/>
      <c r="O22" s="18"/>
      <c r="P22" s="18"/>
      <c r="Q22" s="18"/>
    </row>
    <row r="23" spans="1:19" ht="15" customHeight="1" x14ac:dyDescent="0.25">
      <c r="B23" s="19" t="s">
        <v>36</v>
      </c>
      <c r="C23" s="14"/>
      <c r="F23" s="17"/>
      <c r="K23" s="18"/>
      <c r="L23" s="18"/>
      <c r="M23" s="18"/>
      <c r="N23" s="18"/>
      <c r="O23" s="18"/>
      <c r="P23" s="18"/>
      <c r="Q23" s="18"/>
      <c r="R23" s="5"/>
      <c r="S23" s="5"/>
    </row>
    <row r="24" spans="1:19" ht="8.25" customHeight="1" x14ac:dyDescent="0.25">
      <c r="B24" s="65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9" x14ac:dyDescent="0.25">
      <c r="B25" s="53" t="s">
        <v>37</v>
      </c>
      <c r="C25" s="53"/>
      <c r="D25" s="53"/>
      <c r="E25" s="53"/>
      <c r="F25" s="53"/>
      <c r="G25" s="53"/>
      <c r="H25" s="14" t="s">
        <v>38</v>
      </c>
      <c r="K25" s="18"/>
      <c r="L25" s="18"/>
      <c r="M25" s="18"/>
      <c r="N25" s="18"/>
      <c r="O25" s="18"/>
      <c r="P25" s="18"/>
      <c r="Q25" s="18"/>
      <c r="R25" s="14"/>
      <c r="S25" s="14"/>
    </row>
    <row r="26" spans="1:19" s="14" customFormat="1" ht="7.5" customHeight="1" x14ac:dyDescent="0.25">
      <c r="B26" s="17"/>
      <c r="D26" s="15"/>
      <c r="E26" s="16"/>
      <c r="F26" s="17"/>
      <c r="K26" s="18"/>
      <c r="L26" s="18"/>
      <c r="M26" s="18"/>
      <c r="N26" s="18"/>
      <c r="O26" s="18"/>
      <c r="P26" s="18"/>
      <c r="Q26" s="18"/>
    </row>
    <row r="27" spans="1:19" s="14" customFormat="1" ht="18.75" customHeight="1" x14ac:dyDescent="0.25">
      <c r="B27" s="53" t="s">
        <v>39</v>
      </c>
      <c r="C27" s="53"/>
      <c r="D27" s="53"/>
      <c r="E27" s="53"/>
      <c r="F27" s="53"/>
      <c r="G27" s="53"/>
      <c r="H27" s="14" t="s">
        <v>40</v>
      </c>
      <c r="K27" s="18"/>
      <c r="L27" s="18"/>
      <c r="M27" s="18"/>
      <c r="N27" s="18"/>
      <c r="O27" s="18"/>
      <c r="P27" s="18"/>
      <c r="Q27" s="18"/>
    </row>
    <row r="28" spans="1:19" s="14" customFormat="1" ht="7.5" customHeight="1" x14ac:dyDescent="0.25">
      <c r="B28" s="16"/>
      <c r="C28" s="20"/>
      <c r="D28" s="20"/>
      <c r="E28" s="38"/>
      <c r="F28" s="21"/>
      <c r="K28" s="18"/>
      <c r="L28" s="18"/>
      <c r="M28" s="18"/>
      <c r="N28" s="18"/>
      <c r="O28" s="18"/>
      <c r="P28" s="18"/>
      <c r="Q28" s="18"/>
    </row>
    <row r="29" spans="1:19" s="14" customFormat="1" x14ac:dyDescent="0.25">
      <c r="B29" s="39" t="s">
        <v>27</v>
      </c>
      <c r="C29" s="20"/>
      <c r="D29" s="20"/>
      <c r="E29" s="38"/>
      <c r="F29" s="21"/>
      <c r="K29" s="18"/>
      <c r="L29" s="18"/>
      <c r="M29" s="18"/>
      <c r="N29" s="18"/>
      <c r="O29" s="18"/>
      <c r="P29" s="18"/>
      <c r="Q29" s="18"/>
    </row>
    <row r="30" spans="1:19" x14ac:dyDescent="0.25">
      <c r="B30" s="54" t="s">
        <v>41</v>
      </c>
      <c r="C30" s="54"/>
      <c r="D30" s="54"/>
      <c r="E30" s="54"/>
      <c r="F30" s="54"/>
      <c r="H30" s="14" t="s">
        <v>42</v>
      </c>
      <c r="K30" s="18"/>
      <c r="L30" s="18"/>
      <c r="M30" s="18"/>
      <c r="N30" s="18"/>
      <c r="O30" s="18"/>
      <c r="P30" s="18"/>
      <c r="Q30" s="18"/>
      <c r="R30" s="14"/>
      <c r="S30" s="14"/>
    </row>
  </sheetData>
  <mergeCells count="20">
    <mergeCell ref="B22:J22"/>
    <mergeCell ref="B24:Q24"/>
    <mergeCell ref="B25:G25"/>
    <mergeCell ref="B27:G27"/>
    <mergeCell ref="B30:F30"/>
    <mergeCell ref="A16:C16"/>
    <mergeCell ref="A17:C17"/>
    <mergeCell ref="A18:C18"/>
    <mergeCell ref="B20:J20"/>
    <mergeCell ref="B21:E21"/>
    <mergeCell ref="A2:S2"/>
    <mergeCell ref="A5:A6"/>
    <mergeCell ref="B5:B6"/>
    <mergeCell ref="C5:C6"/>
    <mergeCell ref="D5:D6"/>
    <mergeCell ref="E5:G5"/>
    <mergeCell ref="H5:J5"/>
    <mergeCell ref="K5:M5"/>
    <mergeCell ref="N5:P5"/>
    <mergeCell ref="Q5:S5"/>
  </mergeCells>
  <conditionalFormatting sqref="C16">
    <cfRule type="duplicateValues" dxfId="2" priority="5"/>
  </conditionalFormatting>
  <conditionalFormatting sqref="C35:C38 C28:C33">
    <cfRule type="duplicateValues" dxfId="1" priority="4"/>
  </conditionalFormatting>
  <conditionalFormatting sqref="C34">
    <cfRule type="duplicateValues" dxfId="0" priority="1"/>
  </conditionalFormatting>
  <dataValidations count="1">
    <dataValidation type="list" allowBlank="1" showInputMessage="1" showErrorMessage="1" sqref="B7:B15">
      <formula1>ВидЗакуп</formula1>
    </dataValidation>
  </dataValidations>
  <pageMargins left="0.27952755905511811" right="0.18110236220472442" top="0.54330708661417315" bottom="0.53543307086614178" header="0.20000000000000004" footer="0.17"/>
  <pageSetup paperSize="9" scale="57" fitToHeight="0" orientation="landscape" useFirstPageNumber="1" r:id="rId1"/>
  <ignoredErrors>
    <ignoredError sqref="G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 единицы</vt:lpstr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Кузьмина Юлия Васильевна</cp:lastModifiedBy>
  <cp:revision>20</cp:revision>
  <cp:lastPrinted>2026-04-01T08:54:34Z</cp:lastPrinted>
  <dcterms:created xsi:type="dcterms:W3CDTF">2014-06-26T05:52:50Z</dcterms:created>
  <dcterms:modified xsi:type="dcterms:W3CDTF">2026-07-08T08:28:36Z</dcterms:modified>
</cp:coreProperties>
</file>